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0" yWindow="0" windowWidth="19095" windowHeight="11025"/>
  </bookViews>
  <sheets>
    <sheet name="Sheet1" sheetId="7" r:id="rId1"/>
    <sheet name="Sheet2" sheetId="3" state="hidden" r:id="rId2"/>
  </sheets>
  <definedNames>
    <definedName name="_xlnm.Print_Area" localSheetId="0">Sheet1!$C$1:$N$34</definedName>
    <definedName name="_xlnm.Print_Titles" localSheetId="0">Sheet1!$1:$1</definedName>
  </definedNames>
  <calcPr calcId="144525"/>
</workbook>
</file>

<file path=xl/calcChain.xml><?xml version="1.0" encoding="utf-8"?>
<calcChain xmlns="http://schemas.openxmlformats.org/spreadsheetml/2006/main">
  <c r="A10" i="7" l="1"/>
  <c r="T2" i="3" s="1"/>
  <c r="B10" i="7"/>
  <c r="P2" i="3" s="1"/>
  <c r="A11" i="7"/>
  <c r="B11" i="7"/>
  <c r="A12" i="7"/>
  <c r="B12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B2" i="3"/>
  <c r="C2" i="3"/>
  <c r="D2" i="3"/>
  <c r="E2" i="3"/>
  <c r="F2" i="3"/>
  <c r="I2" i="3"/>
  <c r="J2" i="3"/>
  <c r="K2" i="3"/>
  <c r="O2" i="3"/>
  <c r="U2" i="3"/>
  <c r="G2" i="3" s="1"/>
  <c r="H2" i="3" s="1"/>
  <c r="V2" i="3"/>
  <c r="W2" i="3"/>
  <c r="X2" i="3"/>
  <c r="Y2" i="3"/>
  <c r="AC2" i="3"/>
  <c r="AB2" i="3" l="1"/>
  <c r="L2" i="3"/>
  <c r="Z2" i="3"/>
  <c r="N2" i="3"/>
  <c r="M2" i="3"/>
  <c r="R2" i="3"/>
  <c r="Q2" i="3"/>
  <c r="AA2" i="3"/>
  <c r="S2" i="3"/>
</calcChain>
</file>

<file path=xl/comments1.xml><?xml version="1.0" encoding="utf-8"?>
<comments xmlns="http://schemas.openxmlformats.org/spreadsheetml/2006/main">
  <authors>
    <author>潘耀达</author>
    <author>Fiona</author>
  </authors>
  <commentList>
    <comment ref="H3" authorId="0">
      <text>
        <r>
          <rPr>
            <sz val="9"/>
            <rFont val="宋体"/>
            <charset val="134"/>
          </rPr>
          <t>请具体到区（县域）；</t>
        </r>
      </text>
    </comment>
    <comment ref="L3" authorId="1">
      <text>
        <r>
          <rPr>
            <sz val="9"/>
            <rFont val="宋体"/>
            <charset val="134"/>
          </rPr>
          <t>Fiona:
日期格式请统一输入“yyyy-m-d”,例如“2016-1-2”，下同。</t>
        </r>
      </text>
    </comment>
    <comment ref="L4" authorId="0">
      <text>
        <r>
          <rPr>
            <sz val="9"/>
            <rFont val="宋体"/>
            <charset val="134"/>
          </rPr>
          <t>请具体到区（县域）；</t>
        </r>
      </text>
    </comment>
    <comment ref="F5" authorId="1">
      <text>
        <r>
          <rPr>
            <sz val="9"/>
            <rFont val="宋体"/>
            <charset val="134"/>
          </rPr>
          <t>Fiona:
日期格式请统一输入“yyyy-m-d”,例如“2016-1-2”，下同。</t>
        </r>
      </text>
    </comment>
    <comment ref="D6" authorId="1">
      <text>
        <r>
          <rPr>
            <sz val="9"/>
            <rFont val="宋体"/>
            <charset val="134"/>
          </rPr>
          <t>Fiona:
日期格式请统一输入“yyyy-m-d”,例如“2016-1-2”，下同。</t>
        </r>
      </text>
    </comment>
    <comment ref="C9" authorId="1">
      <text>
        <r>
          <rPr>
            <sz val="9"/>
            <rFont val="宋体"/>
            <charset val="134"/>
          </rPr>
          <t>Fiona:
211指一本学历，211高校；
985指一本学历，985高校；</t>
        </r>
      </text>
    </comment>
    <comment ref="E9" authorId="1">
      <text>
        <r>
          <rPr>
            <sz val="9"/>
            <rFont val="宋体"/>
            <charset val="134"/>
          </rPr>
          <t>Fiona:
学校及专业名称与毕业证书上描述相符，不可简称。</t>
        </r>
      </text>
    </comment>
    <comment ref="G9" authorId="1">
      <text>
        <r>
          <rPr>
            <sz val="9"/>
            <rFont val="宋体"/>
            <charset val="134"/>
          </rPr>
          <t>Fiona:
1.高中学历专业填写“理科”或“文科”；
2.专业要与毕业证上完全相同！不可随意添加或删除文字、标点等。</t>
        </r>
      </text>
    </comment>
    <comment ref="I9" authorId="1">
      <text>
        <r>
          <rPr>
            <sz val="9"/>
            <rFont val="宋体"/>
            <charset val="134"/>
          </rPr>
          <t>Fiona:
日期格式请统一输入“yyyy-m-d”,例如“2016-1-2”，下同。</t>
        </r>
      </text>
    </comment>
    <comment ref="M9" authorId="1">
      <text>
        <r>
          <rPr>
            <sz val="9"/>
            <rFont val="宋体"/>
            <charset val="134"/>
          </rPr>
          <t>Fiona:
请在最高学历栏标注“是”，其他学历空着，无须填写。
请务必填写正确（生成公式用）</t>
        </r>
      </text>
    </comment>
    <comment ref="N9" authorId="1">
      <text>
        <r>
          <rPr>
            <sz val="9"/>
            <rFont val="宋体"/>
            <charset val="134"/>
          </rPr>
          <t xml:space="preserve">Fiona:
请在全日制最高学历栏标注“是”，其他学历空着，无须填写。
请务必填写正确（生成公式用）
</t>
        </r>
      </text>
    </comment>
    <comment ref="C10" authorId="0">
      <text>
        <r>
          <rPr>
            <sz val="9"/>
            <rFont val="宋体"/>
            <charset val="134"/>
          </rPr>
          <t>211指一本学历，211高校；
985指一本学历，985高校；</t>
        </r>
      </text>
    </comment>
    <comment ref="E10" authorId="0">
      <text>
        <r>
          <rPr>
            <sz val="9"/>
            <rFont val="宋体"/>
            <charset val="134"/>
          </rPr>
          <t>学校及专业名称与毕业证书上描述相符，不可简称。</t>
        </r>
      </text>
    </comment>
    <comment ref="G10" authorId="0">
      <text>
        <r>
          <rPr>
            <sz val="9"/>
            <rFont val="宋体"/>
            <charset val="134"/>
          </rPr>
          <t>1.高中学历专业填写“理科”或“文科”；
2.专业要与毕业证上完全相同！不可随意添加或删除文字、标点等。</t>
        </r>
      </text>
    </comment>
    <comment ref="I10" authorId="0">
      <text>
        <r>
          <rPr>
            <sz val="9"/>
            <rFont val="宋体"/>
            <charset val="134"/>
          </rPr>
          <t>日期格式请统一输入“yyyy-m-d”,例如“2016-1-2”，下同。</t>
        </r>
      </text>
    </comment>
    <comment ref="M10" authorId="0">
      <text>
        <r>
          <rPr>
            <sz val="9"/>
            <rFont val="宋体"/>
            <charset val="134"/>
          </rPr>
          <t>请在最高学历栏标注“是”，其他学历空着，无须填写。
请务必填写正确（生成公式用）</t>
        </r>
      </text>
    </comment>
    <comment ref="N10" authorId="0">
      <text>
        <r>
          <rPr>
            <sz val="9"/>
            <rFont val="宋体"/>
            <charset val="134"/>
          </rPr>
          <t>请在全日制最高学历栏标注“是”，其他学历空着，无须填写。
请务必填写正确（生成公式用）</t>
        </r>
      </text>
    </comment>
    <comment ref="C14" authorId="1">
      <text>
        <r>
          <rPr>
            <sz val="9"/>
            <rFont val="宋体"/>
            <charset val="134"/>
          </rPr>
          <t>Fiona:
日期格式请统一输入“yyyy-m-d”,例如“2016-1-2”，下同。</t>
        </r>
      </text>
    </comment>
    <comment ref="E14" authorId="1">
      <text>
        <r>
          <rPr>
            <sz val="9"/>
            <rFont val="宋体"/>
            <charset val="134"/>
          </rPr>
          <t>Fiona:
日期格式请统一输入“yyyy-m-d”,例如“2016-1-2”，下同。</t>
        </r>
      </text>
    </comment>
    <comment ref="C15" authorId="0">
      <text>
        <r>
          <rPr>
            <sz val="9"/>
            <rFont val="宋体"/>
            <charset val="134"/>
          </rPr>
          <t>日期格式请统一输入“yyyy-m-d”,例如“2016-1-2”，下同。</t>
        </r>
      </text>
    </comment>
    <comment ref="E20" authorId="1">
      <text>
        <r>
          <rPr>
            <sz val="9"/>
            <rFont val="宋体"/>
            <charset val="134"/>
          </rPr>
          <t>Fiona:
日期格式请统一输入“yyyy-m-d”,例如“2016-1-2”，下同。</t>
        </r>
      </text>
    </comment>
    <comment ref="K20" authorId="1">
      <text>
        <r>
          <rPr>
            <sz val="9"/>
            <rFont val="宋体"/>
            <charset val="134"/>
          </rPr>
          <t>Fiona:
还在学校求学的，填写“学生”</t>
        </r>
      </text>
    </comment>
  </commentList>
</comments>
</file>

<file path=xl/sharedStrings.xml><?xml version="1.0" encoding="utf-8"?>
<sst xmlns="http://schemas.openxmlformats.org/spreadsheetml/2006/main" count="83" uniqueCount="67">
  <si>
    <t>恒升村镇银行应聘报名表</t>
  </si>
  <si>
    <t>基本信息</t>
  </si>
  <si>
    <t>姓名</t>
  </si>
  <si>
    <t>性别</t>
  </si>
  <si>
    <t>籍贯</t>
  </si>
  <si>
    <t>民族</t>
  </si>
  <si>
    <t>出生日期</t>
  </si>
  <si>
    <t>二寸照片</t>
  </si>
  <si>
    <t>身高(cm)</t>
  </si>
  <si>
    <t>身份证号码</t>
  </si>
  <si>
    <t>婚姻状况</t>
  </si>
  <si>
    <t>户口所在地</t>
  </si>
  <si>
    <t>政治面貌</t>
  </si>
  <si>
    <t>入（党/团）时间</t>
  </si>
  <si>
    <t>专业特长</t>
  </si>
  <si>
    <t>健康状况</t>
  </si>
  <si>
    <t>参加工作
时间</t>
  </si>
  <si>
    <t>手机号码</t>
  </si>
  <si>
    <t>现居住地址</t>
  </si>
  <si>
    <t>英语/计算机水平</t>
  </si>
  <si>
    <r>
      <t>电子邮箱
(E-</t>
    </r>
    <r>
      <rPr>
        <sz val="10"/>
        <color indexed="8"/>
        <rFont val="宋体"/>
        <charset val="134"/>
      </rPr>
      <t>M</t>
    </r>
    <r>
      <rPr>
        <sz val="10"/>
        <color indexed="8"/>
        <rFont val="宋体"/>
        <charset val="134"/>
      </rPr>
      <t>ail)</t>
    </r>
  </si>
  <si>
    <t>家庭电话</t>
  </si>
  <si>
    <t>应聘岗位</t>
  </si>
  <si>
    <t>是否服从转岗调配</t>
  </si>
  <si>
    <t>教育信息（从高中起填写）</t>
  </si>
  <si>
    <t>当前最高</t>
  </si>
  <si>
    <t>全日制最高</t>
  </si>
  <si>
    <t>学历</t>
  </si>
  <si>
    <t>学校名称</t>
  </si>
  <si>
    <t>所学专业</t>
  </si>
  <si>
    <t>毕业时间</t>
  </si>
  <si>
    <t>学习方式</t>
  </si>
  <si>
    <t>是否当前最高学历</t>
  </si>
  <si>
    <t>是否全日制最高学历</t>
  </si>
  <si>
    <t>工作简历或社会实践</t>
  </si>
  <si>
    <t>是否最后一个工作</t>
  </si>
  <si>
    <t>开始时间</t>
  </si>
  <si>
    <t>结束时间</t>
  </si>
  <si>
    <t>工作单位</t>
  </si>
  <si>
    <t>工作部门</t>
  </si>
  <si>
    <t>担任职务</t>
  </si>
  <si>
    <t>备注</t>
  </si>
  <si>
    <t>家庭成员及重要社会关系</t>
  </si>
  <si>
    <t>关系</t>
  </si>
  <si>
    <t>亲属姓名</t>
  </si>
  <si>
    <t>获奖情况</t>
  </si>
  <si>
    <t>参加学生会社团情况</t>
  </si>
  <si>
    <t xml:space="preserve">申请人
意见
</t>
  </si>
  <si>
    <t>序号</t>
  </si>
  <si>
    <t>年龄</t>
  </si>
  <si>
    <t>政治
面貌</t>
  </si>
  <si>
    <t>参加工作时间</t>
  </si>
  <si>
    <t>第一学历</t>
  </si>
  <si>
    <t>第一学历毕业时间</t>
  </si>
  <si>
    <t>第一学历毕业院校</t>
  </si>
  <si>
    <t>第一学历所学专业</t>
  </si>
  <si>
    <t>当前学历</t>
  </si>
  <si>
    <t>当前学历毕业时间</t>
  </si>
  <si>
    <t>当前学历毕业院校</t>
  </si>
  <si>
    <t>当前学历所学专业</t>
  </si>
  <si>
    <t>联系电话</t>
  </si>
  <si>
    <t>家庭地址</t>
  </si>
  <si>
    <t>电子邮箱</t>
  </si>
  <si>
    <t>原工作单位</t>
  </si>
  <si>
    <t>原工作部门</t>
  </si>
  <si>
    <t>原工作岗位</t>
  </si>
  <si>
    <r>
      <t xml:space="preserve">
   申请人申明已被告知15日内未接到确认通知本申请即告失效，并申明上述各项填写是正确的，如与实际不符所造成的一切后果由其本人自负。
                                                                                         本人签字：          
                                                                                   </t>
    </r>
    <r>
      <rPr>
        <sz val="11"/>
        <color rgb="FF000000"/>
        <rFont val="宋体"/>
        <family val="3"/>
        <charset val="134"/>
      </rPr>
      <t xml:space="preserve">  </t>
    </r>
    <r>
      <rPr>
        <sz val="11"/>
        <color rgb="FF000000"/>
        <rFont val="宋体"/>
        <charset val="134"/>
      </rPr>
      <t xml:space="preserve">    年  </t>
    </r>
    <r>
      <rPr>
        <sz val="11"/>
        <color rgb="FF000000"/>
        <rFont val="宋体"/>
        <family val="3"/>
        <charset val="134"/>
      </rPr>
      <t xml:space="preserve"> </t>
    </r>
    <r>
      <rPr>
        <sz val="11"/>
        <color rgb="FF000000"/>
        <rFont val="宋体"/>
        <charset val="134"/>
      </rPr>
      <t xml:space="preserve">月  </t>
    </r>
    <r>
      <rPr>
        <sz val="11"/>
        <color rgb="FF000000"/>
        <rFont val="宋体"/>
        <family val="3"/>
        <charset val="134"/>
      </rPr>
      <t xml:space="preserve"> </t>
    </r>
    <r>
      <rPr>
        <sz val="11"/>
        <color rgb="FF000000"/>
        <rFont val="宋体"/>
        <charset val="134"/>
      </rPr>
      <t>日  　　</t>
    </r>
    <r>
      <rPr>
        <sz val="10"/>
        <color indexed="8"/>
        <rFont val="宋体"/>
        <charset val="134"/>
      </rPr>
      <t xml:space="preserve">
 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</si>
</sst>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17" x14ac:knownFonts="1">
    <font>
      <sz val="10"/>
      <name val="Arial"/>
      <family val="2"/>
    </font>
    <font>
      <sz val="10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黑体"/>
      <family val="3"/>
      <charset val="134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71">
    <xf numFmtId="0" fontId="0" fillId="0" borderId="0" xfId="0" applyNumberFormat="1" applyFont="1" applyFill="1" applyBorder="1" applyAlignment="1"/>
    <xf numFmtId="0" fontId="0" fillId="0" borderId="0" xfId="0" applyFont="1" applyAlignment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 vertical="center"/>
    </xf>
    <xf numFmtId="14" fontId="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justify"/>
    </xf>
    <xf numFmtId="176" fontId="1" fillId="0" borderId="0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2" applyFont="1" applyAlignment="1" applyProtection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49" fontId="10" fillId="0" borderId="2" xfId="2" applyNumberFormat="1" applyFont="1" applyFill="1" applyBorder="1" applyAlignment="1" applyProtection="1">
      <alignment horizontal="center" vertical="center" wrapText="1"/>
    </xf>
    <xf numFmtId="14" fontId="10" fillId="0" borderId="2" xfId="2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ill="1" applyBorder="1" applyAlignment="1" applyProtection="1">
      <alignment horizontal="center" vertical="center" wrapText="1"/>
    </xf>
    <xf numFmtId="0" fontId="10" fillId="0" borderId="2" xfId="2" applyNumberFormat="1" applyFont="1" applyFill="1" applyBorder="1" applyAlignment="1" applyProtection="1">
      <alignment horizontal="center" vertical="center" wrapText="1"/>
    </xf>
    <xf numFmtId="0" fontId="10" fillId="0" borderId="3" xfId="2" applyNumberFormat="1" applyFont="1" applyFill="1" applyBorder="1" applyAlignment="1" applyProtection="1">
      <alignment horizontal="center" vertical="center" wrapText="1"/>
    </xf>
    <xf numFmtId="176" fontId="10" fillId="0" borderId="2" xfId="2" applyNumberFormat="1" applyFont="1" applyFill="1" applyBorder="1" applyAlignment="1" applyProtection="1">
      <alignment horizontal="center" vertical="center" wrapText="1"/>
    </xf>
    <xf numFmtId="0" fontId="10" fillId="0" borderId="3" xfId="2" applyFont="1" applyFill="1" applyBorder="1" applyAlignment="1" applyProtection="1">
      <alignment horizontal="center" vertical="center" wrapText="1"/>
    </xf>
    <xf numFmtId="49" fontId="3" fillId="0" borderId="0" xfId="0" quotePrefix="1" applyNumberFormat="1" applyFont="1" applyAlignment="1">
      <alignment horizontal="justify"/>
    </xf>
    <xf numFmtId="176" fontId="0" fillId="0" borderId="0" xfId="0" quotePrefix="1" applyNumberFormat="1" applyFont="1" applyFill="1" applyBorder="1" applyAlignment="1" applyProtection="1">
      <alignment horizontal="center" vertical="center"/>
    </xf>
    <xf numFmtId="0" fontId="10" fillId="0" borderId="2" xfId="2" applyFont="1" applyFill="1" applyBorder="1" applyAlignment="1" applyProtection="1">
      <alignment horizontal="center" vertical="center" wrapText="1"/>
    </xf>
    <xf numFmtId="0" fontId="8" fillId="0" borderId="0" xfId="2" applyFont="1" applyFill="1" applyBorder="1" applyAlignment="1" applyProtection="1">
      <alignment horizontal="left" vertical="center" wrapText="1"/>
    </xf>
    <xf numFmtId="0" fontId="8" fillId="0" borderId="0" xfId="2" applyFont="1" applyFill="1" applyBorder="1" applyAlignment="1" applyProtection="1">
      <alignment horizontal="left" vertical="center"/>
    </xf>
    <xf numFmtId="0" fontId="10" fillId="0" borderId="7" xfId="2" applyFont="1" applyFill="1" applyBorder="1" applyAlignment="1" applyProtection="1">
      <alignment horizontal="left" vertical="top"/>
    </xf>
    <xf numFmtId="0" fontId="10" fillId="0" borderId="11" xfId="2" applyFont="1" applyFill="1" applyBorder="1" applyAlignment="1" applyProtection="1">
      <alignment horizontal="left" vertical="top"/>
    </xf>
    <xf numFmtId="0" fontId="10" fillId="0" borderId="9" xfId="2" applyFont="1" applyFill="1" applyBorder="1" applyAlignment="1" applyProtection="1">
      <alignment horizontal="left" vertical="top"/>
    </xf>
    <xf numFmtId="0" fontId="10" fillId="0" borderId="10" xfId="2" applyFont="1" applyFill="1" applyBorder="1" applyAlignment="1" applyProtection="1">
      <alignment horizontal="left" vertical="top"/>
    </xf>
    <xf numFmtId="0" fontId="10" fillId="0" borderId="13" xfId="2" applyFont="1" applyFill="1" applyBorder="1" applyAlignment="1" applyProtection="1">
      <alignment horizontal="left" vertical="top"/>
    </xf>
    <xf numFmtId="0" fontId="10" fillId="0" borderId="6" xfId="2" applyFont="1" applyBorder="1" applyAlignment="1" applyProtection="1">
      <alignment horizontal="left" vertical="center" wrapText="1"/>
    </xf>
    <xf numFmtId="0" fontId="10" fillId="0" borderId="7" xfId="2" applyFont="1" applyBorder="1" applyAlignment="1" applyProtection="1">
      <alignment horizontal="left" vertical="center" wrapText="1"/>
    </xf>
    <xf numFmtId="0" fontId="10" fillId="0" borderId="11" xfId="2" applyFont="1" applyBorder="1" applyAlignment="1" applyProtection="1">
      <alignment horizontal="left" vertical="center" wrapText="1"/>
    </xf>
    <xf numFmtId="0" fontId="10" fillId="0" borderId="8" xfId="2" applyFont="1" applyBorder="1" applyAlignment="1" applyProtection="1">
      <alignment horizontal="left" vertical="center" wrapText="1"/>
    </xf>
    <xf numFmtId="0" fontId="10" fillId="0" borderId="0" xfId="2" applyFont="1" applyBorder="1" applyAlignment="1" applyProtection="1">
      <alignment horizontal="left" vertical="center" wrapText="1"/>
    </xf>
    <xf numFmtId="0" fontId="10" fillId="0" borderId="12" xfId="2" applyFont="1" applyBorder="1" applyAlignment="1" applyProtection="1">
      <alignment horizontal="left" vertical="center" wrapText="1"/>
    </xf>
    <xf numFmtId="0" fontId="10" fillId="0" borderId="9" xfId="2" applyFont="1" applyBorder="1" applyAlignment="1" applyProtection="1">
      <alignment horizontal="left" vertical="center" wrapText="1"/>
    </xf>
    <xf numFmtId="0" fontId="10" fillId="0" borderId="10" xfId="2" applyFont="1" applyBorder="1" applyAlignment="1" applyProtection="1">
      <alignment horizontal="left" vertical="center" wrapText="1"/>
    </xf>
    <xf numFmtId="0" fontId="10" fillId="0" borderId="13" xfId="2" applyFont="1" applyBorder="1" applyAlignment="1" applyProtection="1">
      <alignment horizontal="left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0" fontId="10" fillId="0" borderId="6" xfId="2" applyFont="1" applyFill="1" applyBorder="1" applyAlignment="1" applyProtection="1">
      <alignment horizontal="left" vertical="center" wrapText="1"/>
    </xf>
    <xf numFmtId="0" fontId="10" fillId="0" borderId="7" xfId="2" applyFont="1" applyFill="1" applyBorder="1" applyAlignment="1" applyProtection="1">
      <alignment horizontal="left" vertical="center" wrapText="1"/>
    </xf>
    <xf numFmtId="0" fontId="10" fillId="0" borderId="11" xfId="2" applyFont="1" applyFill="1" applyBorder="1" applyAlignment="1" applyProtection="1">
      <alignment horizontal="left" vertical="center" wrapText="1"/>
    </xf>
    <xf numFmtId="0" fontId="10" fillId="0" borderId="8" xfId="2" applyFont="1" applyFill="1" applyBorder="1" applyAlignment="1" applyProtection="1">
      <alignment horizontal="left" vertical="center" wrapText="1"/>
    </xf>
    <xf numFmtId="0" fontId="10" fillId="0" borderId="0" xfId="2" applyFont="1" applyFill="1" applyBorder="1" applyAlignment="1" applyProtection="1">
      <alignment horizontal="left" vertical="center" wrapText="1"/>
    </xf>
    <xf numFmtId="0" fontId="10" fillId="0" borderId="12" xfId="2" applyFont="1" applyFill="1" applyBorder="1" applyAlignment="1" applyProtection="1">
      <alignment horizontal="left" vertical="center" wrapText="1"/>
    </xf>
    <xf numFmtId="0" fontId="10" fillId="0" borderId="9" xfId="2" applyFont="1" applyFill="1" applyBorder="1" applyAlignment="1" applyProtection="1">
      <alignment horizontal="left" vertical="center" wrapText="1"/>
    </xf>
    <xf numFmtId="0" fontId="10" fillId="0" borderId="10" xfId="2" applyFont="1" applyFill="1" applyBorder="1" applyAlignment="1" applyProtection="1">
      <alignment horizontal="left" vertical="center" wrapText="1"/>
    </xf>
    <xf numFmtId="0" fontId="10" fillId="0" borderId="13" xfId="2" applyFont="1" applyFill="1" applyBorder="1" applyAlignment="1" applyProtection="1">
      <alignment horizontal="left" vertical="center" wrapText="1"/>
    </xf>
    <xf numFmtId="14" fontId="10" fillId="0" borderId="2" xfId="2" applyNumberFormat="1" applyFont="1" applyFill="1" applyBorder="1" applyAlignment="1" applyProtection="1">
      <alignment horizontal="center" vertical="center" wrapText="1"/>
    </xf>
    <xf numFmtId="0" fontId="10" fillId="0" borderId="2" xfId="2" applyNumberFormat="1" applyFont="1" applyFill="1" applyBorder="1" applyAlignment="1" applyProtection="1">
      <alignment horizontal="center" vertical="center" wrapText="1"/>
    </xf>
    <xf numFmtId="0" fontId="8" fillId="0" borderId="5" xfId="2" applyFont="1" applyFill="1" applyBorder="1" applyAlignment="1" applyProtection="1">
      <alignment horizontal="left" vertical="center" wrapText="1"/>
    </xf>
    <xf numFmtId="176" fontId="10" fillId="0" borderId="3" xfId="2" applyNumberFormat="1" applyFont="1" applyFill="1" applyBorder="1" applyAlignment="1" applyProtection="1">
      <alignment horizontal="center" vertical="center" wrapText="1"/>
    </xf>
    <xf numFmtId="176" fontId="10" fillId="0" borderId="4" xfId="2" applyNumberFormat="1" applyFont="1" applyFill="1" applyBorder="1" applyAlignment="1" applyProtection="1">
      <alignment horizontal="center" vertical="center" wrapText="1"/>
    </xf>
    <xf numFmtId="0" fontId="10" fillId="0" borderId="3" xfId="2" applyNumberFormat="1" applyFont="1" applyFill="1" applyBorder="1" applyAlignment="1" applyProtection="1">
      <alignment horizontal="center" vertical="center" wrapText="1"/>
    </xf>
    <xf numFmtId="0" fontId="10" fillId="0" borderId="4" xfId="2" applyNumberFormat="1" applyFont="1" applyFill="1" applyBorder="1" applyAlignment="1" applyProtection="1">
      <alignment horizontal="center" vertical="center" wrapText="1"/>
    </xf>
    <xf numFmtId="14" fontId="10" fillId="0" borderId="3" xfId="2" applyNumberFormat="1" applyFont="1" applyFill="1" applyBorder="1" applyAlignment="1" applyProtection="1">
      <alignment horizontal="center" vertical="center" wrapText="1"/>
    </xf>
    <xf numFmtId="14" fontId="10" fillId="0" borderId="4" xfId="2" applyNumberFormat="1" applyFont="1" applyFill="1" applyBorder="1" applyAlignment="1" applyProtection="1">
      <alignment horizontal="center" vertical="center" wrapText="1"/>
    </xf>
    <xf numFmtId="0" fontId="10" fillId="0" borderId="3" xfId="2" applyFont="1" applyBorder="1" applyAlignment="1" applyProtection="1">
      <alignment horizontal="center" vertical="center" wrapText="1"/>
    </xf>
    <xf numFmtId="0" fontId="10" fillId="0" borderId="4" xfId="2" applyFont="1" applyBorder="1" applyAlignment="1" applyProtection="1">
      <alignment horizontal="center" vertical="center" wrapText="1"/>
    </xf>
    <xf numFmtId="0" fontId="11" fillId="0" borderId="0" xfId="2" applyFont="1" applyBorder="1" applyAlignment="1" applyProtection="1">
      <alignment horizontal="center" vertical="center" wrapText="1"/>
    </xf>
    <xf numFmtId="0" fontId="12" fillId="0" borderId="0" xfId="2" applyFont="1" applyFill="1" applyBorder="1" applyAlignment="1" applyProtection="1">
      <alignment horizontal="left" vertical="center" wrapText="1"/>
    </xf>
    <xf numFmtId="49" fontId="10" fillId="0" borderId="2" xfId="2" applyNumberFormat="1" applyFont="1" applyFill="1" applyBorder="1" applyAlignment="1" applyProtection="1">
      <alignment horizontal="center" vertical="center" wrapText="1"/>
    </xf>
    <xf numFmtId="49" fontId="15" fillId="0" borderId="2" xfId="2" applyNumberFormat="1" applyFont="1" applyFill="1" applyBorder="1" applyAlignment="1" applyProtection="1">
      <alignment horizontal="center" vertical="center" wrapText="1"/>
    </xf>
    <xf numFmtId="0" fontId="16" fillId="0" borderId="6" xfId="2" applyFont="1" applyFill="1" applyBorder="1" applyAlignment="1" applyProtection="1">
      <alignment horizontal="left" vertical="top" wrapText="1"/>
    </xf>
  </cellXfs>
  <cellStyles count="5">
    <cellStyle name="常规" xfId="0" builtinId="0"/>
    <cellStyle name="常规 2" xfId="2"/>
    <cellStyle name="常规 3" xfId="4"/>
    <cellStyle name="超链接" xfId="1" builtinId="8"/>
    <cellStyle name="超链接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rgb="FFFF0000"/>
    <pageSetUpPr fitToPage="1"/>
  </sheetPr>
  <dimension ref="A1:N34"/>
  <sheetViews>
    <sheetView tabSelected="1" topLeftCell="C1" workbookViewId="0">
      <selection activeCell="I11" sqref="I11:J11"/>
    </sheetView>
  </sheetViews>
  <sheetFormatPr defaultColWidth="9.140625" defaultRowHeight="28.5" customHeight="1" x14ac:dyDescent="0.2"/>
  <cols>
    <col min="1" max="1" width="9.7109375" style="17" hidden="1" customWidth="1"/>
    <col min="2" max="2" width="7.7109375" style="17" hidden="1" customWidth="1"/>
    <col min="3" max="3" width="10.42578125" style="17" customWidth="1"/>
    <col min="4" max="4" width="11.140625" style="17" customWidth="1"/>
    <col min="5" max="5" width="11" style="17" customWidth="1"/>
    <col min="6" max="6" width="11.7109375" style="17" customWidth="1"/>
    <col min="7" max="7" width="11.85546875" style="17" bestFit="1" customWidth="1"/>
    <col min="8" max="8" width="11.85546875" style="17" customWidth="1"/>
    <col min="9" max="9" width="11.85546875" style="17" bestFit="1" customWidth="1"/>
    <col min="10" max="10" width="14.5703125" style="17" customWidth="1"/>
    <col min="11" max="11" width="10.7109375" style="17" customWidth="1"/>
    <col min="12" max="12" width="11.5703125" style="17" customWidth="1"/>
    <col min="13" max="14" width="12.7109375" style="17" customWidth="1"/>
    <col min="15" max="16" width="11.7109375" style="17" customWidth="1"/>
    <col min="17" max="16384" width="9.140625" style="17"/>
  </cols>
  <sheetData>
    <row r="1" spans="1:14" ht="58.5" customHeight="1" x14ac:dyDescent="0.2">
      <c r="C1" s="66" t="s">
        <v>0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26.25" customHeight="1" x14ac:dyDescent="0.2">
      <c r="C2" s="29" t="s">
        <v>1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35.1" customHeight="1" x14ac:dyDescent="0.2">
      <c r="C3" s="18" t="s">
        <v>2</v>
      </c>
      <c r="D3" s="28"/>
      <c r="E3" s="18" t="s">
        <v>3</v>
      </c>
      <c r="F3" s="18"/>
      <c r="G3" s="18" t="s">
        <v>4</v>
      </c>
      <c r="H3" s="18"/>
      <c r="I3" s="18" t="s">
        <v>5</v>
      </c>
      <c r="J3" s="18"/>
      <c r="K3" s="18" t="s">
        <v>6</v>
      </c>
      <c r="L3" s="20"/>
      <c r="M3" s="45" t="s">
        <v>7</v>
      </c>
      <c r="N3" s="45"/>
    </row>
    <row r="4" spans="1:14" ht="35.1" customHeight="1" x14ac:dyDescent="0.2">
      <c r="C4" s="18" t="s">
        <v>8</v>
      </c>
      <c r="D4" s="18"/>
      <c r="E4" s="18" t="s">
        <v>9</v>
      </c>
      <c r="F4" s="69"/>
      <c r="G4" s="68"/>
      <c r="H4" s="68"/>
      <c r="I4" s="18" t="s">
        <v>10</v>
      </c>
      <c r="J4" s="18"/>
      <c r="K4" s="18" t="s">
        <v>11</v>
      </c>
      <c r="L4" s="18"/>
      <c r="M4" s="45"/>
      <c r="N4" s="45"/>
    </row>
    <row r="5" spans="1:14" ht="35.1" customHeight="1" x14ac:dyDescent="0.2">
      <c r="C5" s="18" t="s">
        <v>12</v>
      </c>
      <c r="D5" s="18"/>
      <c r="E5" s="18" t="s">
        <v>13</v>
      </c>
      <c r="F5" s="20"/>
      <c r="G5" s="18" t="s">
        <v>14</v>
      </c>
      <c r="H5" s="45"/>
      <c r="I5" s="45"/>
      <c r="J5" s="45"/>
      <c r="K5" s="18" t="s">
        <v>15</v>
      </c>
      <c r="L5" s="18"/>
      <c r="M5" s="45"/>
      <c r="N5" s="45"/>
    </row>
    <row r="6" spans="1:14" ht="35.1" customHeight="1" x14ac:dyDescent="0.2">
      <c r="C6" s="18" t="s">
        <v>16</v>
      </c>
      <c r="D6" s="20"/>
      <c r="E6" s="18" t="s">
        <v>17</v>
      </c>
      <c r="F6" s="19"/>
      <c r="G6" s="18" t="s">
        <v>18</v>
      </c>
      <c r="H6" s="45"/>
      <c r="I6" s="45"/>
      <c r="J6" s="45"/>
      <c r="K6" s="18"/>
      <c r="L6" s="24"/>
      <c r="M6" s="45"/>
      <c r="N6" s="45"/>
    </row>
    <row r="7" spans="1:14" ht="48.75" customHeight="1" x14ac:dyDescent="0.2">
      <c r="C7" s="18" t="s">
        <v>19</v>
      </c>
      <c r="D7" s="18"/>
      <c r="E7" s="18" t="s">
        <v>20</v>
      </c>
      <c r="F7" s="21"/>
      <c r="G7" s="18" t="s">
        <v>21</v>
      </c>
      <c r="H7" s="18"/>
      <c r="I7" s="18" t="s">
        <v>22</v>
      </c>
      <c r="J7" s="18"/>
      <c r="K7" s="18" t="s">
        <v>23</v>
      </c>
      <c r="L7" s="24"/>
      <c r="M7" s="45"/>
      <c r="N7" s="45"/>
    </row>
    <row r="8" spans="1:14" ht="30" customHeight="1" x14ac:dyDescent="0.2">
      <c r="C8" s="29" t="s">
        <v>24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33.75" customHeight="1" x14ac:dyDescent="0.2">
      <c r="A9" s="17" t="s">
        <v>25</v>
      </c>
      <c r="B9" s="17" t="s">
        <v>26</v>
      </c>
      <c r="C9" s="56" t="s">
        <v>27</v>
      </c>
      <c r="D9" s="56"/>
      <c r="E9" s="56" t="s">
        <v>28</v>
      </c>
      <c r="F9" s="56"/>
      <c r="G9" s="56" t="s">
        <v>29</v>
      </c>
      <c r="H9" s="56"/>
      <c r="I9" s="60" t="s">
        <v>30</v>
      </c>
      <c r="J9" s="61"/>
      <c r="K9" s="64" t="s">
        <v>31</v>
      </c>
      <c r="L9" s="65"/>
      <c r="M9" s="25" t="s">
        <v>32</v>
      </c>
      <c r="N9" s="18" t="s">
        <v>33</v>
      </c>
    </row>
    <row r="10" spans="1:14" ht="33.75" customHeight="1" x14ac:dyDescent="0.2">
      <c r="A10" s="17">
        <f t="shared" ref="A10:B12" si="0">M10</f>
        <v>0</v>
      </c>
      <c r="B10" s="17">
        <f t="shared" si="0"/>
        <v>0</v>
      </c>
      <c r="C10" s="56"/>
      <c r="D10" s="56"/>
      <c r="E10" s="56"/>
      <c r="F10" s="56"/>
      <c r="G10" s="56"/>
      <c r="H10" s="56"/>
      <c r="I10" s="62"/>
      <c r="J10" s="63"/>
      <c r="K10" s="64"/>
      <c r="L10" s="65"/>
      <c r="M10" s="23"/>
      <c r="N10" s="22"/>
    </row>
    <row r="11" spans="1:14" ht="33.75" customHeight="1" x14ac:dyDescent="0.2">
      <c r="A11" s="17">
        <f t="shared" si="0"/>
        <v>0</v>
      </c>
      <c r="B11" s="17">
        <f t="shared" si="0"/>
        <v>0</v>
      </c>
      <c r="C11" s="56"/>
      <c r="D11" s="56"/>
      <c r="E11" s="56"/>
      <c r="F11" s="56"/>
      <c r="G11" s="56"/>
      <c r="H11" s="56"/>
      <c r="I11" s="62"/>
      <c r="J11" s="63"/>
      <c r="K11" s="64"/>
      <c r="L11" s="65"/>
      <c r="M11" s="23"/>
      <c r="N11" s="22"/>
    </row>
    <row r="12" spans="1:14" ht="33.75" customHeight="1" x14ac:dyDescent="0.2">
      <c r="A12" s="17">
        <f t="shared" si="0"/>
        <v>0</v>
      </c>
      <c r="B12" s="17">
        <f t="shared" si="0"/>
        <v>0</v>
      </c>
      <c r="C12" s="56"/>
      <c r="D12" s="56"/>
      <c r="E12" s="56"/>
      <c r="F12" s="56"/>
      <c r="G12" s="56"/>
      <c r="H12" s="56"/>
      <c r="I12" s="62"/>
      <c r="J12" s="63"/>
      <c r="K12" s="64"/>
      <c r="L12" s="65"/>
      <c r="M12" s="23"/>
      <c r="N12" s="22"/>
    </row>
    <row r="13" spans="1:14" ht="26.25" customHeight="1" x14ac:dyDescent="0.2">
      <c r="C13" s="29" t="s">
        <v>34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 ht="30" customHeight="1" x14ac:dyDescent="0.2">
      <c r="A14" s="17" t="s">
        <v>35</v>
      </c>
      <c r="C14" s="60" t="s">
        <v>36</v>
      </c>
      <c r="D14" s="61"/>
      <c r="E14" s="56" t="s">
        <v>37</v>
      </c>
      <c r="F14" s="56"/>
      <c r="G14" s="56" t="s">
        <v>38</v>
      </c>
      <c r="H14" s="56"/>
      <c r="I14" s="56" t="s">
        <v>39</v>
      </c>
      <c r="J14" s="56"/>
      <c r="K14" s="56" t="s">
        <v>40</v>
      </c>
      <c r="L14" s="56"/>
      <c r="M14" s="60" t="s">
        <v>41</v>
      </c>
      <c r="N14" s="61"/>
    </row>
    <row r="15" spans="1:14" ht="30" customHeight="1" x14ac:dyDescent="0.2">
      <c r="A15" s="17">
        <f>IF(AND(C15&lt;&gt;"",C15=MAX(C$15:C$30)),"最新",IF(AND(C15&lt;&gt;"",C15=MIN(C$15:C$30)),"最早",0))</f>
        <v>0</v>
      </c>
      <c r="C15" s="62"/>
      <c r="D15" s="63"/>
      <c r="E15" s="55"/>
      <c r="F15" s="55"/>
      <c r="G15" s="56"/>
      <c r="H15" s="56"/>
      <c r="I15" s="56"/>
      <c r="J15" s="56"/>
      <c r="K15" s="56"/>
      <c r="L15" s="56"/>
      <c r="M15" s="60"/>
      <c r="N15" s="61"/>
    </row>
    <row r="16" spans="1:14" ht="30" customHeight="1" x14ac:dyDescent="0.2">
      <c r="A16" s="17">
        <f t="shared" ref="A16:A30" si="1">IF(AND(C16&lt;&gt;"",C16=MAX(C$15:C$30)),"最新",IF(AND(C16&lt;&gt;"",C16=MIN(C$15:C$30)),"最早",0))</f>
        <v>0</v>
      </c>
      <c r="C16" s="62"/>
      <c r="D16" s="63"/>
      <c r="E16" s="55"/>
      <c r="F16" s="55"/>
      <c r="G16" s="56"/>
      <c r="H16" s="56"/>
      <c r="I16" s="56"/>
      <c r="J16" s="56"/>
      <c r="K16" s="56"/>
      <c r="L16" s="56"/>
      <c r="M16" s="60"/>
      <c r="N16" s="61"/>
    </row>
    <row r="17" spans="1:14" ht="30" customHeight="1" x14ac:dyDescent="0.2">
      <c r="A17" s="17">
        <f t="shared" si="1"/>
        <v>0</v>
      </c>
      <c r="C17" s="62"/>
      <c r="D17" s="63"/>
      <c r="E17" s="55"/>
      <c r="F17" s="55"/>
      <c r="G17" s="56"/>
      <c r="H17" s="56"/>
      <c r="I17" s="56"/>
      <c r="J17" s="56"/>
      <c r="K17" s="56"/>
      <c r="L17" s="56"/>
      <c r="M17" s="60"/>
      <c r="N17" s="61"/>
    </row>
    <row r="18" spans="1:14" ht="30" customHeight="1" x14ac:dyDescent="0.2">
      <c r="A18" s="17">
        <f t="shared" si="1"/>
        <v>0</v>
      </c>
      <c r="C18" s="62"/>
      <c r="D18" s="63"/>
      <c r="E18" s="55"/>
      <c r="F18" s="55"/>
      <c r="G18" s="56"/>
      <c r="H18" s="56"/>
      <c r="I18" s="56"/>
      <c r="J18" s="56"/>
      <c r="K18" s="56"/>
      <c r="L18" s="56"/>
      <c r="M18" s="60"/>
      <c r="N18" s="61"/>
    </row>
    <row r="19" spans="1:14" ht="26.25" customHeight="1" x14ac:dyDescent="0.2">
      <c r="A19" s="17">
        <f t="shared" si="1"/>
        <v>0</v>
      </c>
      <c r="C19" s="29" t="s">
        <v>42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4" ht="30.75" customHeight="1" x14ac:dyDescent="0.2">
      <c r="A20" s="17">
        <f t="shared" si="1"/>
        <v>0</v>
      </c>
      <c r="C20" s="22" t="s">
        <v>43</v>
      </c>
      <c r="D20" s="22" t="s">
        <v>44</v>
      </c>
      <c r="E20" s="58" t="s">
        <v>6</v>
      </c>
      <c r="F20" s="59"/>
      <c r="G20" s="56" t="s">
        <v>12</v>
      </c>
      <c r="H20" s="56"/>
      <c r="I20" s="60" t="s">
        <v>38</v>
      </c>
      <c r="J20" s="61"/>
      <c r="K20" s="60" t="s">
        <v>40</v>
      </c>
      <c r="L20" s="61"/>
      <c r="M20" s="45" t="s">
        <v>41</v>
      </c>
      <c r="N20" s="45"/>
    </row>
    <row r="21" spans="1:14" ht="30.75" customHeight="1" x14ac:dyDescent="0.2">
      <c r="A21" s="17">
        <f t="shared" si="1"/>
        <v>0</v>
      </c>
      <c r="C21" s="22"/>
      <c r="D21" s="22"/>
      <c r="E21" s="55"/>
      <c r="F21" s="55"/>
      <c r="G21" s="56"/>
      <c r="H21" s="56"/>
      <c r="I21" s="56"/>
      <c r="J21" s="56"/>
      <c r="K21" s="56"/>
      <c r="L21" s="56"/>
      <c r="M21" s="45"/>
      <c r="N21" s="45"/>
    </row>
    <row r="22" spans="1:14" ht="30.75" customHeight="1" x14ac:dyDescent="0.2">
      <c r="A22" s="17">
        <f t="shared" si="1"/>
        <v>0</v>
      </c>
      <c r="C22" s="22"/>
      <c r="D22" s="22"/>
      <c r="E22" s="55"/>
      <c r="F22" s="55"/>
      <c r="G22" s="56"/>
      <c r="H22" s="56"/>
      <c r="I22" s="56"/>
      <c r="J22" s="56"/>
      <c r="K22" s="56"/>
      <c r="L22" s="56"/>
      <c r="M22" s="45"/>
      <c r="N22" s="45"/>
    </row>
    <row r="23" spans="1:14" ht="30.75" customHeight="1" x14ac:dyDescent="0.2">
      <c r="A23" s="17">
        <f t="shared" si="1"/>
        <v>0</v>
      </c>
      <c r="C23" s="22"/>
      <c r="D23" s="22"/>
      <c r="E23" s="55"/>
      <c r="F23" s="55"/>
      <c r="G23" s="56"/>
      <c r="H23" s="56"/>
      <c r="I23" s="56"/>
      <c r="J23" s="56"/>
      <c r="K23" s="56"/>
      <c r="L23" s="56"/>
      <c r="M23" s="45"/>
      <c r="N23" s="45"/>
    </row>
    <row r="24" spans="1:14" ht="26.25" customHeight="1" x14ac:dyDescent="0.2">
      <c r="A24" s="17">
        <f t="shared" si="1"/>
        <v>0</v>
      </c>
      <c r="C24" s="57" t="s">
        <v>45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</row>
    <row r="25" spans="1:14" ht="26.25" customHeight="1" x14ac:dyDescent="0.2">
      <c r="A25" s="17">
        <f t="shared" si="1"/>
        <v>0</v>
      </c>
      <c r="C25" s="46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8"/>
    </row>
    <row r="26" spans="1:14" ht="26.25" customHeight="1" x14ac:dyDescent="0.2">
      <c r="A26" s="17">
        <f t="shared" si="1"/>
        <v>0</v>
      </c>
      <c r="C26" s="49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1"/>
    </row>
    <row r="27" spans="1:14" ht="31.5" customHeight="1" x14ac:dyDescent="0.2">
      <c r="A27" s="17">
        <f t="shared" si="1"/>
        <v>0</v>
      </c>
      <c r="C27" s="52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4"/>
    </row>
    <row r="28" spans="1:14" ht="26.25" customHeight="1" x14ac:dyDescent="0.2">
      <c r="A28" s="17">
        <f t="shared" si="1"/>
        <v>0</v>
      </c>
      <c r="C28" s="29" t="s">
        <v>46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ht="26.25" customHeight="1" x14ac:dyDescent="0.2">
      <c r="A29" s="17">
        <f t="shared" si="1"/>
        <v>0</v>
      </c>
      <c r="C29" s="36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8"/>
    </row>
    <row r="30" spans="1:14" ht="26.25" customHeight="1" x14ac:dyDescent="0.2">
      <c r="A30" s="17">
        <f t="shared" si="1"/>
        <v>0</v>
      </c>
      <c r="C30" s="39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30.75" customHeight="1" x14ac:dyDescent="0.2">
      <c r="C31" s="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4"/>
    </row>
    <row r="32" spans="1:14" ht="26.25" customHeight="1" x14ac:dyDescent="0.2">
      <c r="C32" s="30" t="s">
        <v>47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3:14" ht="38.25" customHeight="1" x14ac:dyDescent="0.2">
      <c r="C33" s="70" t="s">
        <v>66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2"/>
    </row>
    <row r="34" spans="3:14" ht="42.75" customHeight="1" x14ac:dyDescent="0.2">
      <c r="C34" s="33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5"/>
    </row>
  </sheetData>
  <sheetProtection insertColumns="0" insertRows="0" deleteColumns="0" deleteRows="0"/>
  <mergeCells count="85">
    <mergeCell ref="C8:N8"/>
    <mergeCell ref="C1:N1"/>
    <mergeCell ref="C2:N2"/>
    <mergeCell ref="F4:H4"/>
    <mergeCell ref="H5:J5"/>
    <mergeCell ref="H6:J6"/>
    <mergeCell ref="C10:D10"/>
    <mergeCell ref="E10:F10"/>
    <mergeCell ref="G10:H10"/>
    <mergeCell ref="I10:J10"/>
    <mergeCell ref="K10:L10"/>
    <mergeCell ref="C9:D9"/>
    <mergeCell ref="E9:F9"/>
    <mergeCell ref="G9:H9"/>
    <mergeCell ref="I9:J9"/>
    <mergeCell ref="K9:L9"/>
    <mergeCell ref="C12:D12"/>
    <mergeCell ref="E12:F12"/>
    <mergeCell ref="G12:H12"/>
    <mergeCell ref="I12:J12"/>
    <mergeCell ref="K12:L12"/>
    <mergeCell ref="C11:D11"/>
    <mergeCell ref="E11:F11"/>
    <mergeCell ref="G11:H11"/>
    <mergeCell ref="I11:J11"/>
    <mergeCell ref="K11:L11"/>
    <mergeCell ref="C13:N13"/>
    <mergeCell ref="C14:D14"/>
    <mergeCell ref="E14:F14"/>
    <mergeCell ref="G14:H14"/>
    <mergeCell ref="I14:J14"/>
    <mergeCell ref="K14:L14"/>
    <mergeCell ref="M14:N14"/>
    <mergeCell ref="M16:N16"/>
    <mergeCell ref="C15:D15"/>
    <mergeCell ref="E15:F15"/>
    <mergeCell ref="G15:H15"/>
    <mergeCell ref="I15:J15"/>
    <mergeCell ref="K15:L15"/>
    <mergeCell ref="M15:N15"/>
    <mergeCell ref="C16:D16"/>
    <mergeCell ref="E16:F16"/>
    <mergeCell ref="G16:H16"/>
    <mergeCell ref="I16:J16"/>
    <mergeCell ref="K16:L16"/>
    <mergeCell ref="M18:N18"/>
    <mergeCell ref="C17:D17"/>
    <mergeCell ref="E17:F17"/>
    <mergeCell ref="G17:H17"/>
    <mergeCell ref="I17:J17"/>
    <mergeCell ref="K17:L17"/>
    <mergeCell ref="M17:N17"/>
    <mergeCell ref="C18:D18"/>
    <mergeCell ref="E18:F18"/>
    <mergeCell ref="G18:H18"/>
    <mergeCell ref="I18:J18"/>
    <mergeCell ref="K18:L18"/>
    <mergeCell ref="C19:N19"/>
    <mergeCell ref="E20:F20"/>
    <mergeCell ref="G20:H20"/>
    <mergeCell ref="I20:J20"/>
    <mergeCell ref="K20:L20"/>
    <mergeCell ref="M20:N20"/>
    <mergeCell ref="M21:N21"/>
    <mergeCell ref="E22:F22"/>
    <mergeCell ref="G22:H22"/>
    <mergeCell ref="I22:J22"/>
    <mergeCell ref="K22:L22"/>
    <mergeCell ref="M22:N22"/>
    <mergeCell ref="C28:N28"/>
    <mergeCell ref="C32:N32"/>
    <mergeCell ref="C33:N34"/>
    <mergeCell ref="C29:N31"/>
    <mergeCell ref="M3:N7"/>
    <mergeCell ref="C25:N27"/>
    <mergeCell ref="E23:F23"/>
    <mergeCell ref="G23:H23"/>
    <mergeCell ref="I23:J23"/>
    <mergeCell ref="K23:L23"/>
    <mergeCell ref="M23:N23"/>
    <mergeCell ref="C24:N24"/>
    <mergeCell ref="E21:F21"/>
    <mergeCell ref="G21:H21"/>
    <mergeCell ref="I21:J21"/>
    <mergeCell ref="K21:L21"/>
  </mergeCells>
  <phoneticPr fontId="14" type="noConversion"/>
  <dataValidations count="11">
    <dataValidation type="list" allowBlank="1" showInputMessage="1" showErrorMessage="1" sqref="O2">
      <formula1>"综合柜员,客户经理,互联网金融平台(富民融通)市场营销岗,互联网金融平台(富民融通)产品研发及风险管理岗,互联网金融平台(富民融通)综合运营岗,互联网金融平台(富民融通)前端开发工程师,互联网金融平台(富民融通)JAVA开发工程师"</formula1>
    </dataValidation>
    <dataValidation type="list" allowBlank="1" showInputMessage="1" showErrorMessage="1" sqref="F3">
      <formula1>"男,女"</formula1>
    </dataValidation>
    <dataValidation type="list" allowBlank="1" showInputMessage="1" showErrorMessage="1" sqref="J3">
      <formula1>"汉族,蒙古族,回族,藏族,维吾尔族,苗族,彝族,壮族,布依族,朝鲜族,满族,侗族,瑶族,白族,土家族,哈尼族,哈萨克族,傣族,黎族,傈僳族,佤族,畲族,高山族,拉祜族,水族,东乡族,纳西族,景颇族,柯尔克孜族,土族,达斡尔族,仫佬族,羌族,布朗族,撒拉族,毛难族,仡佬族,锡伯族,阿昌族,普米族,塔吉克族,怒族,乌孜别克族,俄罗斯族,鄂温克族,崩龙族,保安族,裕固族,京族,塔塔尔族,独龙族,鄂伦春族,赫哲族,门巴族,珞巴族,基诺族,其他"</formula1>
    </dataValidation>
    <dataValidation type="date" allowBlank="1" showInputMessage="1" showErrorMessage="1" sqref="L3 F5 D6 I10:J12 E21:F23 C15:F18">
      <formula1>1</formula1>
      <formula2>401768</formula2>
    </dataValidation>
    <dataValidation type="list" allowBlank="1" showInputMessage="1" showErrorMessage="1" sqref="J4">
      <formula1>"未婚,已婚,离婚,丧偶,其他 "</formula1>
    </dataValidation>
    <dataValidation type="list" allowBlank="1" showInputMessage="1" showErrorMessage="1" sqref="D5 G21:H23">
      <formula1>"党员,预备党员,入党积极分子,团员,群众,民建党"</formula1>
    </dataValidation>
    <dataValidation type="list" allowBlank="1" showInputMessage="1" showErrorMessage="1" sqref="J7">
      <formula1>"大堂经理,客户经理,科技人员,文秘,综合柜员"</formula1>
    </dataValidation>
    <dataValidation allowBlank="1" showInputMessage="1" showErrorMessage="1" error="请输入正确的职称，可参考《专业技术职称列表》" sqref="C25 C29"/>
    <dataValidation type="list" allowBlank="1" showInputMessage="1" showErrorMessage="1" sqref="L6:L7 M10:N12">
      <formula1>"是,否"</formula1>
    </dataValidation>
    <dataValidation type="list" allowBlank="1" showInputMessage="1" showErrorMessage="1" sqref="C10:D12">
      <formula1>"研究生,研究生（非全日制）,985,211,一本,二本,三本,本科（非全日制）,本科（国外）,专升本,大专,大专（自考）,中专,高中"</formula1>
    </dataValidation>
    <dataValidation type="list" allowBlank="1" showInputMessage="1" showErrorMessage="1" sqref="K10:L12">
      <formula1>"普通全日制,夜大学,职工大学,广播电视大学,党校,函授,远程教育,网络教育,其他"</formula1>
    </dataValidation>
  </dataValidations>
  <printOptions horizontalCentered="1"/>
  <pageMargins left="0.35" right="0.39" top="0.79" bottom="0.39" header="0.31" footer="0.16"/>
  <pageSetup paperSize="9" scale="67" fitToWidth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FF00"/>
  </sheetPr>
  <dimension ref="A1:IL176"/>
  <sheetViews>
    <sheetView workbookViewId="0">
      <selection activeCell="E28" sqref="E28"/>
    </sheetView>
  </sheetViews>
  <sheetFormatPr defaultColWidth="9.140625" defaultRowHeight="30" customHeight="1" x14ac:dyDescent="0.2"/>
  <cols>
    <col min="1" max="1" width="9.140625" style="2" customWidth="1"/>
    <col min="2" max="2" width="12.140625" style="2" customWidth="1"/>
    <col min="3" max="3" width="11.28515625" style="2" customWidth="1"/>
    <col min="4" max="4" width="8.85546875" style="2" customWidth="1"/>
    <col min="5" max="5" width="10.7109375" style="2" customWidth="1"/>
    <col min="6" max="6" width="18.7109375" style="2" customWidth="1"/>
    <col min="7" max="7" width="17.5703125" style="2" customWidth="1"/>
    <col min="8" max="8" width="9.28515625" style="2" customWidth="1"/>
    <col min="9" max="9" width="11.85546875" style="2" customWidth="1"/>
    <col min="10" max="10" width="11.28515625" style="2" customWidth="1"/>
    <col min="11" max="11" width="13" style="2" customWidth="1"/>
    <col min="12" max="12" width="12.7109375" style="2" customWidth="1"/>
    <col min="13" max="13" width="15" style="2" customWidth="1"/>
    <col min="14" max="14" width="18.7109375" style="2" customWidth="1"/>
    <col min="15" max="15" width="19.42578125" style="2" customWidth="1"/>
    <col min="16" max="16" width="18.5703125" style="2" customWidth="1"/>
    <col min="17" max="17" width="12" style="2" customWidth="1"/>
    <col min="18" max="18" width="17.28515625" style="3" customWidth="1"/>
    <col min="19" max="19" width="20" style="3" customWidth="1"/>
    <col min="20" max="20" width="18.42578125" style="3" customWidth="1"/>
    <col min="21" max="21" width="18.85546875" style="3" customWidth="1"/>
    <col min="22" max="22" width="17.28515625" style="3" customWidth="1"/>
    <col min="23" max="23" width="37.7109375" style="3" customWidth="1"/>
    <col min="24" max="24" width="11" style="3" bestFit="1" customWidth="1"/>
    <col min="25" max="25" width="22.85546875" style="3" customWidth="1"/>
    <col min="26" max="28" width="18.140625" style="2" customWidth="1"/>
    <col min="29" max="29" width="11" style="3" bestFit="1" customWidth="1"/>
    <col min="30" max="30" width="9.7109375" style="2" bestFit="1" customWidth="1"/>
    <col min="31" max="31" width="11.140625" style="2" customWidth="1"/>
    <col min="32" max="32" width="11.85546875" style="2" bestFit="1" customWidth="1"/>
    <col min="33" max="33" width="9.140625" style="2"/>
    <col min="34" max="34" width="10.28515625" style="2" customWidth="1"/>
    <col min="35" max="35" width="17.42578125" style="2" bestFit="1" customWidth="1"/>
    <col min="36" max="36" width="14.85546875" style="2" customWidth="1"/>
    <col min="37" max="37" width="14.85546875" style="3" customWidth="1"/>
    <col min="38" max="38" width="11.85546875" style="2" bestFit="1" customWidth="1"/>
    <col min="39" max="39" width="11.140625" style="2" customWidth="1"/>
    <col min="40" max="40" width="21.5703125" style="2" bestFit="1" customWidth="1"/>
    <col min="41" max="41" width="11.85546875" style="2" bestFit="1" customWidth="1"/>
    <col min="42" max="42" width="11.85546875" style="3" bestFit="1" customWidth="1"/>
    <col min="43" max="16384" width="9.140625" style="2"/>
  </cols>
  <sheetData>
    <row r="1" spans="1:246" s="1" customFormat="1" ht="24" x14ac:dyDescent="0.2">
      <c r="A1" s="4" t="s">
        <v>48</v>
      </c>
      <c r="B1" s="4" t="s">
        <v>2</v>
      </c>
      <c r="C1" s="4" t="s">
        <v>22</v>
      </c>
      <c r="D1" s="4" t="s">
        <v>3</v>
      </c>
      <c r="E1" s="4" t="s">
        <v>5</v>
      </c>
      <c r="F1" s="4" t="s">
        <v>4</v>
      </c>
      <c r="G1" s="4" t="s">
        <v>6</v>
      </c>
      <c r="H1" s="4" t="s">
        <v>49</v>
      </c>
      <c r="I1" s="4" t="s">
        <v>50</v>
      </c>
      <c r="J1" s="4" t="s">
        <v>8</v>
      </c>
      <c r="K1" s="4" t="s">
        <v>10</v>
      </c>
      <c r="L1" s="4" t="s">
        <v>51</v>
      </c>
      <c r="M1" s="4" t="s">
        <v>52</v>
      </c>
      <c r="N1" s="4" t="s">
        <v>53</v>
      </c>
      <c r="O1" s="4" t="s">
        <v>54</v>
      </c>
      <c r="P1" s="4" t="s">
        <v>55</v>
      </c>
      <c r="Q1" s="4" t="s">
        <v>56</v>
      </c>
      <c r="R1" s="4" t="s">
        <v>57</v>
      </c>
      <c r="S1" s="4" t="s">
        <v>58</v>
      </c>
      <c r="T1" s="4" t="s">
        <v>59</v>
      </c>
      <c r="U1" s="4" t="s">
        <v>9</v>
      </c>
      <c r="V1" s="4" t="s">
        <v>60</v>
      </c>
      <c r="W1" s="4" t="s">
        <v>61</v>
      </c>
      <c r="X1" s="4" t="s">
        <v>41</v>
      </c>
      <c r="Y1" s="4" t="s">
        <v>62</v>
      </c>
      <c r="Z1" s="4" t="s">
        <v>63</v>
      </c>
      <c r="AA1" s="4" t="s">
        <v>64</v>
      </c>
      <c r="AB1" s="4" t="s">
        <v>65</v>
      </c>
      <c r="AC1" s="4" t="s">
        <v>13</v>
      </c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</row>
    <row r="2" spans="1:246" ht="16.5" customHeight="1" x14ac:dyDescent="0.2">
      <c r="A2" s="2">
        <v>1</v>
      </c>
      <c r="B2" s="2">
        <f>Sheet1!D3</f>
        <v>0</v>
      </c>
      <c r="C2" s="2">
        <f>Sheet1!J7</f>
        <v>0</v>
      </c>
      <c r="D2" s="2" t="str">
        <f>IF(Sheet1!F3="","",Sheet1!F3)</f>
        <v/>
      </c>
      <c r="E2" s="2" t="str">
        <f>IF(Sheet1!J3="","",Sheet1!J3)</f>
        <v/>
      </c>
      <c r="F2" s="5" t="str">
        <f>IF(Sheet1!H3="","",Sheet1!H3)</f>
        <v/>
      </c>
      <c r="G2" s="6" t="e">
        <f t="shared" ref="G2:G7" si="0">DATEVALUE(IF(LEN(U2)=15,CONCATENATE(19,TEXT(MID(U2,7,2),0),"-",TEXT(MID(U2,9,2),0),"-",TEXT(MID(U2,11,2),0)),IF(LEN(U2)=18,CONCATENATE(MID(U2,7,4),"-",MID(U2,11,2),"-",MID(U2,13,2)),"身份证号码有误")))</f>
        <v>#VALUE!</v>
      </c>
      <c r="H2" s="2" t="e">
        <f ca="1">DATEDIF(G2,TODAY(),"y")</f>
        <v>#VALUE!</v>
      </c>
      <c r="I2" s="2" t="str">
        <f>IF(Sheet1!D5="","",Sheet1!D5)</f>
        <v/>
      </c>
      <c r="J2" s="2" t="str">
        <f>IF(Sheet1!D4="","",Sheet1!D4)</f>
        <v/>
      </c>
      <c r="K2" s="2" t="str">
        <f>IF(Sheet1!J4="","",Sheet1!J4)</f>
        <v/>
      </c>
      <c r="L2" s="6" t="str">
        <f>IF(AND(IF(ISNA(VLOOKUP("最早",Sheet1!$A$15:$N$30,3,0)),IF(ISNA(VLOOKUP("最新",Sheet1!$A$15:$N$30,3,0)),"",VLOOKUP("最新",Sheet1!$A$15:$N$30,3,0)),VLOOKUP("最早",Sheet1!$A$15:$N$30,3,0))=Sheet1!D6,Sheet1!D6&lt;&gt;""),Sheet1!D6,IF(Sheet1!D6="","","请核对"))</f>
        <v/>
      </c>
      <c r="M2" s="2" t="str">
        <f>IF(ISNA(VLOOKUP("是",Sheet1!$B$8:$N$13,2,0)),"",VLOOKUP("是",Sheet1!$B$8:$N$13,2,0))</f>
        <v/>
      </c>
      <c r="N2" s="6" t="str">
        <f>IF(ISNA(VLOOKUP("是",Sheet1!$B$8:$N$13,8,0)),"",VLOOKUP("是",Sheet1!$B$8:$N$13,8,0))</f>
        <v/>
      </c>
      <c r="O2" s="2" t="str">
        <f>IF(ISNA(VLOOKUP("是",Sheet1!$B$8:$N$13,4,0)),"",VLOOKUP("是",Sheet1!$B$8:$N$13,4,0))</f>
        <v/>
      </c>
      <c r="P2" s="2" t="str">
        <f>IF(ISNA(VLOOKUP("是",Sheet1!$B$8:$N$13,6,0)),"",VLOOKUP("是",Sheet1!$B$8:$N$13,6,0))</f>
        <v/>
      </c>
      <c r="Q2" s="2" t="str">
        <f>IF(ISNA(VLOOKUP("是",Sheet1!$A$8:$N$13,3,0)),"",VLOOKUP("是",Sheet1!$A$8:$N$13,3,0))</f>
        <v/>
      </c>
      <c r="R2" s="6" t="str">
        <f>IF(ISNA(VLOOKUP("是",Sheet1!$A$8:$N$13,9,0)),"",VLOOKUP("是",Sheet1!$A$8:$N$13,9,0))</f>
        <v/>
      </c>
      <c r="S2" s="11" t="str">
        <f>IF(ISNA(VLOOKUP("是",Sheet1!$A$8:$N$13,5,0)),"",VLOOKUP("是",Sheet1!$A$8:$N$13,5,0))</f>
        <v/>
      </c>
      <c r="T2" s="2" t="str">
        <f>IF(ISNA(VLOOKUP("是",Sheet1!$A$8:$N$13,7,0)),"",VLOOKUP("是",Sheet1!$A$8:$N$13,7,0))</f>
        <v/>
      </c>
      <c r="U2" s="3" t="str">
        <f>IF(Sheet1!F4="","",Sheet1!F4)</f>
        <v/>
      </c>
      <c r="V2" s="11" t="str">
        <f>IF(Sheet1!F6="","",Sheet1!F6)</f>
        <v/>
      </c>
      <c r="W2" s="3" t="str">
        <f>IF(Sheet1!H6="","",Sheet1!H6)</f>
        <v/>
      </c>
      <c r="X2" s="11" t="str">
        <f>IF(Sheet1!H5="","",Sheet1!H5)</f>
        <v/>
      </c>
      <c r="Y2" s="2" t="str">
        <f>IF(Sheet1!F7="","",Sheet1!F7)</f>
        <v/>
      </c>
      <c r="Z2" s="2" t="str">
        <f>IF(ISNA(VLOOKUP("最新",Sheet1!$A$15:$N$30,7,0)),"",VLOOKUP("最新",Sheet1!$A$15:$N$30,7,0))</f>
        <v/>
      </c>
      <c r="AA2" s="2" t="str">
        <f>IF(ISNA(VLOOKUP("最新",Sheet1!$A$15:$N$30,9,0)),"",VLOOKUP("最新",Sheet1!$A$15:$N$30,9,0))</f>
        <v/>
      </c>
      <c r="AB2" s="2" t="str">
        <f>IF(ISNA(VLOOKUP("最新",Sheet1!$A$15:$N$30,11,0)),"",VLOOKUP("最新",Sheet1!$A$15:$N$30,11,0))</f>
        <v/>
      </c>
      <c r="AC2" s="6" t="str">
        <f>IF(Sheet2!E5="","",Sheet2!E5)</f>
        <v/>
      </c>
    </row>
    <row r="3" spans="1:246" ht="16.5" customHeight="1" x14ac:dyDescent="0.2">
      <c r="F3" s="5"/>
      <c r="G3" s="6"/>
      <c r="L3" s="6"/>
      <c r="N3" s="6"/>
    </row>
    <row r="4" spans="1:246" ht="16.5" customHeight="1" x14ac:dyDescent="0.2">
      <c r="F4" s="5"/>
      <c r="G4" s="6"/>
      <c r="N4" s="6"/>
    </row>
    <row r="5" spans="1:246" ht="16.5" customHeight="1" x14ac:dyDescent="0.2">
      <c r="F5" s="5"/>
      <c r="G5" s="6"/>
      <c r="L5" s="6"/>
      <c r="N5" s="6"/>
    </row>
    <row r="6" spans="1:246" ht="16.5" customHeight="1" x14ac:dyDescent="0.2">
      <c r="F6" s="5"/>
      <c r="G6" s="6"/>
      <c r="N6" s="6"/>
    </row>
    <row r="7" spans="1:246" ht="16.5" customHeight="1" x14ac:dyDescent="0.2">
      <c r="F7" s="5"/>
      <c r="G7" s="6"/>
      <c r="N7" s="6"/>
    </row>
    <row r="8" spans="1:246" ht="16.5" customHeight="1" x14ac:dyDescent="0.2">
      <c r="F8" s="5"/>
      <c r="G8" s="6"/>
      <c r="L8" s="6"/>
      <c r="N8" s="6"/>
      <c r="R8" s="6"/>
      <c r="S8" s="11"/>
      <c r="T8" s="2"/>
      <c r="V8" s="11"/>
      <c r="X8" s="11"/>
      <c r="Y8" s="2"/>
      <c r="AC8" s="6"/>
    </row>
    <row r="9" spans="1:246" ht="16.5" customHeight="1" x14ac:dyDescent="0.2">
      <c r="F9" s="5"/>
      <c r="G9" s="6"/>
      <c r="L9" s="6"/>
      <c r="N9" s="6"/>
      <c r="R9" s="6"/>
      <c r="S9" s="11"/>
      <c r="T9" s="2"/>
      <c r="V9" s="11"/>
      <c r="X9" s="11"/>
      <c r="Y9" s="2"/>
      <c r="AC9" s="6"/>
    </row>
    <row r="10" spans="1:246" ht="16.5" customHeight="1" x14ac:dyDescent="0.2">
      <c r="B10" s="7"/>
      <c r="F10" s="5"/>
      <c r="G10" s="6"/>
      <c r="N10" s="6"/>
      <c r="Y10" s="2"/>
      <c r="AB10" s="3"/>
      <c r="AC10" s="2"/>
      <c r="AJ10" s="3"/>
      <c r="AO10" s="3"/>
    </row>
    <row r="11" spans="1:246" ht="16.5" customHeight="1" x14ac:dyDescent="0.2">
      <c r="F11" s="5"/>
      <c r="G11" s="6"/>
      <c r="L11" s="6"/>
      <c r="N11" s="6"/>
      <c r="R11" s="6"/>
      <c r="S11" s="11"/>
      <c r="T11" s="2"/>
      <c r="V11" s="11"/>
      <c r="X11" s="11"/>
      <c r="Y11" s="2"/>
      <c r="AC11" s="6"/>
    </row>
    <row r="12" spans="1:246" ht="16.5" customHeight="1" x14ac:dyDescent="0.2">
      <c r="F12" s="5"/>
      <c r="G12" s="6"/>
      <c r="L12" s="6"/>
      <c r="N12" s="6"/>
      <c r="R12" s="6"/>
      <c r="S12" s="11"/>
      <c r="T12" s="2"/>
      <c r="V12" s="11"/>
      <c r="X12" s="11"/>
      <c r="Y12" s="2"/>
      <c r="AC12" s="6"/>
    </row>
    <row r="13" spans="1:246" ht="16.5" customHeight="1" x14ac:dyDescent="0.2">
      <c r="F13" s="5"/>
      <c r="G13" s="6"/>
      <c r="L13" s="6"/>
      <c r="N13" s="6"/>
      <c r="R13" s="6"/>
      <c r="S13" s="11"/>
      <c r="T13" s="2"/>
      <c r="V13" s="11"/>
      <c r="X13" s="11"/>
      <c r="Y13" s="2"/>
      <c r="AC13" s="6"/>
    </row>
    <row r="14" spans="1:246" ht="16.5" customHeight="1" x14ac:dyDescent="0.2">
      <c r="F14" s="5"/>
      <c r="G14" s="6"/>
      <c r="L14" s="6"/>
      <c r="N14" s="6"/>
      <c r="R14" s="6"/>
      <c r="S14" s="11"/>
      <c r="T14" s="2"/>
      <c r="V14" s="11"/>
      <c r="X14" s="11"/>
      <c r="Y14" s="2"/>
      <c r="AC14" s="6"/>
    </row>
    <row r="15" spans="1:246" ht="16.5" customHeight="1" x14ac:dyDescent="0.15">
      <c r="B15" s="7"/>
      <c r="C15" s="7"/>
      <c r="D15" s="7"/>
      <c r="F15" s="7"/>
      <c r="G15" s="6"/>
      <c r="M15" s="7"/>
      <c r="O15" s="7"/>
      <c r="Q15" s="7"/>
      <c r="R15" s="2"/>
      <c r="S15" s="7"/>
      <c r="U15" s="26"/>
      <c r="V15" s="12"/>
      <c r="W15" s="12"/>
    </row>
    <row r="16" spans="1:246" ht="16.5" customHeight="1" x14ac:dyDescent="0.2">
      <c r="B16" s="7"/>
      <c r="C16" s="7"/>
      <c r="F16" s="7"/>
      <c r="I16" s="7"/>
      <c r="M16" s="7"/>
      <c r="O16" s="7"/>
      <c r="P16" s="7"/>
      <c r="Q16" s="7"/>
      <c r="R16" s="2"/>
      <c r="S16" s="7"/>
      <c r="T16" s="7"/>
      <c r="U16" s="27"/>
      <c r="V16" s="27"/>
      <c r="W16" s="13"/>
      <c r="Z16" s="16"/>
    </row>
    <row r="17" spans="1:29" ht="16.5" customHeight="1" x14ac:dyDescent="0.2">
      <c r="G17" s="6"/>
      <c r="N17" s="6"/>
    </row>
    <row r="18" spans="1:29" ht="16.5" customHeight="1" x14ac:dyDescent="0.2">
      <c r="G18" s="6"/>
      <c r="N18" s="6"/>
    </row>
    <row r="19" spans="1:29" ht="16.5" customHeight="1" x14ac:dyDescent="0.2">
      <c r="F19" s="5"/>
      <c r="G19" s="6"/>
      <c r="L19" s="6"/>
      <c r="N19" s="6"/>
      <c r="R19" s="6"/>
      <c r="S19" s="11"/>
      <c r="T19" s="2"/>
      <c r="V19" s="11"/>
      <c r="X19" s="11"/>
      <c r="Y19" s="2"/>
      <c r="AC19" s="6"/>
    </row>
    <row r="20" spans="1:29" ht="16.5" customHeight="1" x14ac:dyDescent="0.2">
      <c r="G20" s="6"/>
      <c r="L20" s="6"/>
      <c r="N20" s="6"/>
    </row>
    <row r="21" spans="1:29" ht="16.5" customHeight="1" x14ac:dyDescent="0.2">
      <c r="F21" s="5"/>
      <c r="G21" s="6"/>
      <c r="L21" s="6"/>
      <c r="N21" s="6"/>
      <c r="R21" s="6"/>
      <c r="S21" s="11"/>
      <c r="T21" s="2"/>
      <c r="V21" s="11"/>
      <c r="X21" s="11"/>
      <c r="Y21" s="2"/>
      <c r="AC21" s="6"/>
    </row>
    <row r="22" spans="1:29" ht="16.5" customHeight="1" x14ac:dyDescent="0.2">
      <c r="B22" s="8"/>
      <c r="G22" s="6"/>
      <c r="I22" s="8"/>
      <c r="M22" s="8"/>
      <c r="O22" s="8"/>
      <c r="P22" s="8"/>
      <c r="Q22" s="8"/>
      <c r="R22" s="2"/>
      <c r="S22" s="8"/>
      <c r="T22" s="8"/>
      <c r="U22" s="27"/>
      <c r="V22" s="27"/>
      <c r="W22" s="14"/>
      <c r="Z22" s="8"/>
      <c r="AA22" s="8"/>
      <c r="AB22" s="8"/>
    </row>
    <row r="23" spans="1:29" ht="16.5" customHeight="1" x14ac:dyDescent="0.2">
      <c r="B23" s="8"/>
      <c r="G23" s="6"/>
      <c r="I23" s="8"/>
      <c r="M23" s="8"/>
      <c r="O23" s="8"/>
      <c r="P23" s="8"/>
      <c r="Q23" s="8"/>
      <c r="R23" s="2"/>
      <c r="S23" s="8"/>
      <c r="T23" s="8"/>
      <c r="U23" s="27"/>
      <c r="V23" s="27"/>
      <c r="W23" s="14"/>
      <c r="Z23" s="8"/>
      <c r="AA23" s="8"/>
      <c r="AB23" s="8"/>
    </row>
    <row r="24" spans="1:29" ht="16.5" customHeight="1" x14ac:dyDescent="0.2">
      <c r="A24" s="9"/>
    </row>
    <row r="25" spans="1:29" ht="16.5" customHeight="1" x14ac:dyDescent="0.2">
      <c r="A25" s="10"/>
    </row>
    <row r="26" spans="1:29" ht="16.5" customHeight="1" x14ac:dyDescent="0.2">
      <c r="A26" s="10"/>
    </row>
    <row r="27" spans="1:29" ht="16.5" customHeight="1" x14ac:dyDescent="0.2">
      <c r="A27" s="10"/>
    </row>
    <row r="28" spans="1:29" ht="16.5" customHeight="1" x14ac:dyDescent="0.2"/>
    <row r="29" spans="1:29" ht="16.5" customHeight="1" x14ac:dyDescent="0.2"/>
    <row r="30" spans="1:29" ht="16.5" customHeight="1" x14ac:dyDescent="0.2"/>
    <row r="31" spans="1:29" ht="16.5" customHeight="1" x14ac:dyDescent="0.2"/>
    <row r="32" spans="1:29" ht="16.5" customHeight="1" x14ac:dyDescent="0.2"/>
    <row r="33" ht="16.5" customHeight="1" x14ac:dyDescent="0.2"/>
    <row r="34" ht="16.5" customHeight="1" x14ac:dyDescent="0.2"/>
    <row r="35" ht="16.5" customHeight="1" x14ac:dyDescent="0.2"/>
    <row r="36" ht="16.5" customHeight="1" x14ac:dyDescent="0.2"/>
    <row r="37" ht="16.5" customHeight="1" x14ac:dyDescent="0.2"/>
    <row r="38" ht="16.5" customHeight="1" x14ac:dyDescent="0.2"/>
    <row r="39" ht="16.5" customHeight="1" x14ac:dyDescent="0.2"/>
    <row r="40" ht="16.5" customHeight="1" x14ac:dyDescent="0.2"/>
    <row r="41" ht="16.5" customHeight="1" x14ac:dyDescent="0.2"/>
    <row r="42" ht="16.5" customHeight="1" x14ac:dyDescent="0.2"/>
    <row r="43" ht="16.5" customHeight="1" x14ac:dyDescent="0.2"/>
    <row r="44" ht="16.5" customHeight="1" x14ac:dyDescent="0.2"/>
    <row r="45" ht="16.5" customHeight="1" x14ac:dyDescent="0.2"/>
    <row r="46" ht="16.5" customHeight="1" x14ac:dyDescent="0.2"/>
    <row r="47" ht="16.5" customHeight="1" x14ac:dyDescent="0.2"/>
    <row r="48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  <row r="61" ht="16.5" customHeight="1" x14ac:dyDescent="0.2"/>
    <row r="62" ht="16.5" customHeight="1" x14ac:dyDescent="0.2"/>
    <row r="63" ht="16.5" customHeight="1" x14ac:dyDescent="0.2"/>
    <row r="64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</sheetData>
  <phoneticPr fontId="14" type="noConversion"/>
  <dataValidations count="3">
    <dataValidation type="list" allowBlank="1" showInputMessage="1" showErrorMessage="1" sqref="P1 T1">
      <formula1>"财会,财会电算化,财会学,财经,财务管理,财务会计,工业会计,会计,会计电算化,会计学,会计学/经济管理,会计学业,专业会计/财务管理,金融财会,金融,金融分析,金融管理,金融学,金融学（国际金融）,金融业,金融与证券,农村金融,MBA,工商管理,工商管理（ERP）,工商企业管理,公共管理,公共事业管理,人力资源管理,人力资源管理/法律,行政管理,财政,财政学,电子商务,国际经济贸易,国际经济与贸易,国际经济与银行金融学,国家贸易专业,国际贸易,技术经济,技术经济管理,经济,经济管理,经济学,经济与工商管"</formula1>
    </dataValidation>
    <dataValidation allowBlank="1" showInputMessage="1" showErrorMessage="1" errorTitle="身份证号码输入有误" error="请输入15位或18位身份证号码" sqref="F2 F8 F9 F11 F12 F13 F14 F19 F21"/>
    <dataValidation type="custom" allowBlank="1" showInputMessage="1" showErrorMessage="1" errorTitle="身份证号码输入有误" error="请输入15位或18位身份证号码" sqref="F10 F3:F7">
      <formula1>OR(LEN(F3)=15,LEN(F3)=18)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2016-07-30T02:16:50Z</cp:lastPrinted>
  <dcterms:created xsi:type="dcterms:W3CDTF">2013-10-10T06:54:15Z</dcterms:created>
  <dcterms:modified xsi:type="dcterms:W3CDTF">2020-03-31T02:19:16Z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